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AplicacionesFX\Documents\formulasfx\ejercicios excel\blog formulasexcel\buscador\"/>
    </mc:Choice>
  </mc:AlternateContent>
  <bookViews>
    <workbookView xWindow="0" yWindow="0" windowWidth="20490" windowHeight="7755"/>
  </bookViews>
  <sheets>
    <sheet name="Busqueda" sheetId="2" r:id="rId1"/>
    <sheet name="bd" sheetId="1" r:id="rId2"/>
  </sheets>
  <definedNames>
    <definedName name="bdregistros">OFFSET(bd!$A$2,,,COUNTA(bd!$A$2:$A$1048576),10)</definedName>
    <definedName name="EMPA1">bd!$J$2</definedName>
    <definedName name="EMPA10">bd!$J$11</definedName>
    <definedName name="EMPA2">bd!$J$3</definedName>
    <definedName name="EMPA3">bd!$J$4</definedName>
    <definedName name="EMPA4">bd!$J$5</definedName>
    <definedName name="EMPA5">bd!$J$6</definedName>
    <definedName name="EMPA6">bd!$J$7</definedName>
    <definedName name="EMPA7">bd!$J$8</definedName>
    <definedName name="EMPA8">bd!$J$9</definedName>
    <definedName name="EMPA9">bd!$J$10</definedName>
    <definedName name="imagen">INDIRECT(Busqueda!$J$4)</definedName>
    <definedName name="ListEmpleados">OFFSET(bd!$A$2,,,COUNTA(bd!$A$2:$A$1048576))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2" l="1"/>
  <c r="Q11" i="2"/>
  <c r="J17" i="2" l="1"/>
  <c r="Q14" i="2"/>
  <c r="E14" i="2"/>
  <c r="E11" i="2"/>
  <c r="J7" i="2"/>
  <c r="J6" i="2"/>
</calcChain>
</file>

<file path=xl/sharedStrings.xml><?xml version="1.0" encoding="utf-8"?>
<sst xmlns="http://schemas.openxmlformats.org/spreadsheetml/2006/main" count="101" uniqueCount="81">
  <si>
    <t>Codigo</t>
  </si>
  <si>
    <t>Nombre</t>
  </si>
  <si>
    <t>Puesto</t>
  </si>
  <si>
    <t>Departamento</t>
  </si>
  <si>
    <t>Sueldo</t>
  </si>
  <si>
    <t>Sucursal</t>
  </si>
  <si>
    <t>Direccion</t>
  </si>
  <si>
    <t>Telefono</t>
  </si>
  <si>
    <t>Email</t>
  </si>
  <si>
    <t>Jorge Garcia Leon</t>
  </si>
  <si>
    <t>Culiacan</t>
  </si>
  <si>
    <t>Ventas</t>
  </si>
  <si>
    <t>Gerente De Ventas</t>
  </si>
  <si>
    <t>Laureles 3456</t>
  </si>
  <si>
    <t>5455454</t>
  </si>
  <si>
    <t>Email10@Mail.Com</t>
  </si>
  <si>
    <t>Maria Perez Armenta</t>
  </si>
  <si>
    <t>Los Mochis</t>
  </si>
  <si>
    <t>Vendedor 1</t>
  </si>
  <si>
    <t>Las Palmas 676</t>
  </si>
  <si>
    <t>323232</t>
  </si>
  <si>
    <t>Email20@Mail.Com</t>
  </si>
  <si>
    <t>Samuel Ramirez Arce</t>
  </si>
  <si>
    <t>Mazatlan</t>
  </si>
  <si>
    <t>Vendedor 2</t>
  </si>
  <si>
    <t>Bravo 6567</t>
  </si>
  <si>
    <t>456565</t>
  </si>
  <si>
    <t>Email7@Mail.Com</t>
  </si>
  <si>
    <t>Ramiro Gastelum Romero</t>
  </si>
  <si>
    <t>Obregon</t>
  </si>
  <si>
    <t>Contabilidad</t>
  </si>
  <si>
    <t>Contador General</t>
  </si>
  <si>
    <t>Alameda 8855</t>
  </si>
  <si>
    <t>656765</t>
  </si>
  <si>
    <t>Email4@Mail.Com</t>
  </si>
  <si>
    <t>Martha Verdugo Benitez</t>
  </si>
  <si>
    <t>Hermosillo</t>
  </si>
  <si>
    <t>Administracion</t>
  </si>
  <si>
    <t>Administrador</t>
  </si>
  <si>
    <t>Molino 6565</t>
  </si>
  <si>
    <t>54657676</t>
  </si>
  <si>
    <t>Email8@Mail.Com</t>
  </si>
  <si>
    <t>Ramon Leon Zamora</t>
  </si>
  <si>
    <t>Ciudad De Mexico</t>
  </si>
  <si>
    <t>Compras</t>
  </si>
  <si>
    <t>Gerente De Compras</t>
  </si>
  <si>
    <t>Zapata 454</t>
  </si>
  <si>
    <t>65656565</t>
  </si>
  <si>
    <t>Alicia Cruz Ortega</t>
  </si>
  <si>
    <t>Tijuana</t>
  </si>
  <si>
    <t>Recursos Humanos</t>
  </si>
  <si>
    <t>Director De Recursos Humanos</t>
  </si>
  <si>
    <t>Obregon 33</t>
  </si>
  <si>
    <t>2323435</t>
  </si>
  <si>
    <t>Rogelio Chavez Campas</t>
  </si>
  <si>
    <t>Guadalajara</t>
  </si>
  <si>
    <t>Vendedor De Mostrador</t>
  </si>
  <si>
    <t>Rubi 232</t>
  </si>
  <si>
    <t>678099</t>
  </si>
  <si>
    <t>Email6@Mail.Com</t>
  </si>
  <si>
    <t>Angelica Aguirre Fuentes</t>
  </si>
  <si>
    <t>Vendedor 3</t>
  </si>
  <si>
    <t>Azucenas 5454</t>
  </si>
  <si>
    <t>4354657</t>
  </si>
  <si>
    <t>Email13@Mail.Com</t>
  </si>
  <si>
    <t>Elena Sifuentes Armenta</t>
  </si>
  <si>
    <t>Encargado De Compras</t>
  </si>
  <si>
    <t>Tres Rios 6565</t>
  </si>
  <si>
    <t>9875343</t>
  </si>
  <si>
    <t>Foto</t>
  </si>
  <si>
    <t>EMPA1</t>
  </si>
  <si>
    <t>EMPA2</t>
  </si>
  <si>
    <t>EMPA3</t>
  </si>
  <si>
    <t>EMPA4</t>
  </si>
  <si>
    <t>EMPA5</t>
  </si>
  <si>
    <t>EMPA6</t>
  </si>
  <si>
    <t>EMPA7</t>
  </si>
  <si>
    <t>EMPA8</t>
  </si>
  <si>
    <t>EMPA9</t>
  </si>
  <si>
    <t>EMPA10</t>
  </si>
  <si>
    <t>http://formulasexcel.com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</si>
</sst>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0">
    <xf numFmtId="0" fontId="0" fillId="0" borderId="0" xfId="0"/>
    <xf numFmtId="0" fontId="1" fillId="0" borderId="0" xfId="0" applyFont="1" applyAlignment="1">
      <alignment horizontal="center"/>
    </xf>
    <xf numFmtId="4" fontId="0" fillId="0" borderId="0" xfId="0" applyNumberForma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 applyBorder="1" applyAlignment="1"/>
    <xf numFmtId="0" fontId="0" fillId="0" borderId="5" xfId="0" applyBorder="1" applyAlignment="1"/>
    <xf numFmtId="0" fontId="0" fillId="0" borderId="14" xfId="0" applyBorder="1"/>
    <xf numFmtId="0" fontId="0" fillId="0" borderId="15" xfId="0" applyBorder="1"/>
    <xf numFmtId="0" fontId="0" fillId="0" borderId="18" xfId="0" applyBorder="1"/>
    <xf numFmtId="0" fontId="0" fillId="0" borderId="19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2" fillId="0" borderId="0" xfId="1"/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0" xfId="0" applyBorder="1" applyAlignment="1">
      <alignment horizontal="center"/>
    </xf>
    <xf numFmtId="0" fontId="1" fillId="0" borderId="1" xfId="0" applyFont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jpg"/><Relationship Id="rId3" Type="http://schemas.openxmlformats.org/officeDocument/2006/relationships/image" Target="../media/image5.jpg"/><Relationship Id="rId7" Type="http://schemas.openxmlformats.org/officeDocument/2006/relationships/image" Target="../media/image9.jpg"/><Relationship Id="rId2" Type="http://schemas.openxmlformats.org/officeDocument/2006/relationships/image" Target="../media/image4.jpg"/><Relationship Id="rId1" Type="http://schemas.openxmlformats.org/officeDocument/2006/relationships/image" Target="../media/image3.jpg"/><Relationship Id="rId6" Type="http://schemas.openxmlformats.org/officeDocument/2006/relationships/image" Target="../media/image8.jpg"/><Relationship Id="rId5" Type="http://schemas.openxmlformats.org/officeDocument/2006/relationships/image" Target="../media/image7.jpg"/><Relationship Id="rId10" Type="http://schemas.openxmlformats.org/officeDocument/2006/relationships/image" Target="../media/image12.jpg"/><Relationship Id="rId4" Type="http://schemas.openxmlformats.org/officeDocument/2006/relationships/image" Target="../media/image6.jpg"/><Relationship Id="rId9" Type="http://schemas.openxmlformats.org/officeDocument/2006/relationships/image" Target="../media/image11.jp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</xdr:row>
          <xdr:rowOff>0</xdr:rowOff>
        </xdr:from>
        <xdr:to>
          <xdr:col>26</xdr:col>
          <xdr:colOff>180975</xdr:colOff>
          <xdr:row>6</xdr:row>
          <xdr:rowOff>171450</xdr:rowOff>
        </xdr:to>
        <xdr:pic>
          <xdr:nvPicPr>
            <xdr:cNvPr id="4" name="Imagen 3"/>
            <xdr:cNvPicPr>
              <a:picLocks noChangeAspect="1" noChangeArrowheads="1"/>
              <a:extLst>
                <a:ext uri="{84589F7E-364E-4C9E-8A38-B11213B215E9}">
                  <a14:cameraTool cellRange="imagen" spid="_x0000_s2083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4191000" y="381000"/>
              <a:ext cx="942975" cy="94297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47626</xdr:colOff>
      <xdr:row>1</xdr:row>
      <xdr:rowOff>57150</xdr:rowOff>
    </xdr:from>
    <xdr:to>
      <xdr:col>9</xdr:col>
      <xdr:colOff>1091626</xdr:colOff>
      <xdr:row>1</xdr:row>
      <xdr:rowOff>1047150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77401" y="247650"/>
          <a:ext cx="1044000" cy="990000"/>
        </a:xfrm>
        <a:prstGeom prst="rect">
          <a:avLst/>
        </a:prstGeom>
      </xdr:spPr>
    </xdr:pic>
    <xdr:clientData/>
  </xdr:twoCellAnchor>
  <xdr:twoCellAnchor editAs="oneCell">
    <xdr:from>
      <xdr:col>9</xdr:col>
      <xdr:colOff>54750</xdr:colOff>
      <xdr:row>2</xdr:row>
      <xdr:rowOff>26163</xdr:rowOff>
    </xdr:from>
    <xdr:to>
      <xdr:col>9</xdr:col>
      <xdr:colOff>1098750</xdr:colOff>
      <xdr:row>2</xdr:row>
      <xdr:rowOff>1016163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84525" y="1292988"/>
          <a:ext cx="1044000" cy="990000"/>
        </a:xfrm>
        <a:prstGeom prst="rect">
          <a:avLst/>
        </a:prstGeom>
      </xdr:spPr>
    </xdr:pic>
    <xdr:clientData/>
  </xdr:twoCellAnchor>
  <xdr:twoCellAnchor editAs="oneCell">
    <xdr:from>
      <xdr:col>9</xdr:col>
      <xdr:colOff>52338</xdr:colOff>
      <xdr:row>3</xdr:row>
      <xdr:rowOff>61862</xdr:rowOff>
    </xdr:from>
    <xdr:to>
      <xdr:col>9</xdr:col>
      <xdr:colOff>1096338</xdr:colOff>
      <xdr:row>3</xdr:row>
      <xdr:rowOff>1051862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82113" y="2405012"/>
          <a:ext cx="1044000" cy="990000"/>
        </a:xfrm>
        <a:prstGeom prst="rect">
          <a:avLst/>
        </a:prstGeom>
      </xdr:spPr>
    </xdr:pic>
    <xdr:clientData/>
  </xdr:twoCellAnchor>
  <xdr:twoCellAnchor editAs="oneCell">
    <xdr:from>
      <xdr:col>9</xdr:col>
      <xdr:colOff>30877</xdr:colOff>
      <xdr:row>4</xdr:row>
      <xdr:rowOff>30886</xdr:rowOff>
    </xdr:from>
    <xdr:to>
      <xdr:col>9</xdr:col>
      <xdr:colOff>1074877</xdr:colOff>
      <xdr:row>4</xdr:row>
      <xdr:rowOff>1020886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60652" y="3450361"/>
          <a:ext cx="1044000" cy="990000"/>
        </a:xfrm>
        <a:prstGeom prst="rect">
          <a:avLst/>
        </a:prstGeom>
      </xdr:spPr>
    </xdr:pic>
    <xdr:clientData/>
  </xdr:twoCellAnchor>
  <xdr:twoCellAnchor editAs="oneCell">
    <xdr:from>
      <xdr:col>9</xdr:col>
      <xdr:colOff>47527</xdr:colOff>
      <xdr:row>5</xdr:row>
      <xdr:rowOff>57076</xdr:rowOff>
    </xdr:from>
    <xdr:to>
      <xdr:col>9</xdr:col>
      <xdr:colOff>1091527</xdr:colOff>
      <xdr:row>5</xdr:row>
      <xdr:rowOff>1047076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77302" y="4552876"/>
          <a:ext cx="1044000" cy="990000"/>
        </a:xfrm>
        <a:prstGeom prst="rect">
          <a:avLst/>
        </a:prstGeom>
      </xdr:spPr>
    </xdr:pic>
    <xdr:clientData/>
  </xdr:twoCellAnchor>
  <xdr:twoCellAnchor editAs="oneCell">
    <xdr:from>
      <xdr:col>9</xdr:col>
      <xdr:colOff>54675</xdr:colOff>
      <xdr:row>6</xdr:row>
      <xdr:rowOff>35625</xdr:rowOff>
    </xdr:from>
    <xdr:to>
      <xdr:col>9</xdr:col>
      <xdr:colOff>1098675</xdr:colOff>
      <xdr:row>6</xdr:row>
      <xdr:rowOff>1025625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84450" y="5607750"/>
          <a:ext cx="1044000" cy="990000"/>
        </a:xfrm>
        <a:prstGeom prst="rect">
          <a:avLst/>
        </a:prstGeom>
      </xdr:spPr>
    </xdr:pic>
    <xdr:clientData/>
  </xdr:twoCellAnchor>
  <xdr:twoCellAnchor editAs="oneCell">
    <xdr:from>
      <xdr:col>9</xdr:col>
      <xdr:colOff>52275</xdr:colOff>
      <xdr:row>7</xdr:row>
      <xdr:rowOff>42750</xdr:rowOff>
    </xdr:from>
    <xdr:to>
      <xdr:col>9</xdr:col>
      <xdr:colOff>1096275</xdr:colOff>
      <xdr:row>7</xdr:row>
      <xdr:rowOff>1032750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82050" y="6691200"/>
          <a:ext cx="1044000" cy="990000"/>
        </a:xfrm>
        <a:prstGeom prst="rect">
          <a:avLst/>
        </a:prstGeom>
      </xdr:spPr>
    </xdr:pic>
    <xdr:clientData/>
  </xdr:twoCellAnchor>
  <xdr:twoCellAnchor editAs="oneCell">
    <xdr:from>
      <xdr:col>9</xdr:col>
      <xdr:colOff>40351</xdr:colOff>
      <xdr:row>8</xdr:row>
      <xdr:rowOff>49875</xdr:rowOff>
    </xdr:from>
    <xdr:to>
      <xdr:col>9</xdr:col>
      <xdr:colOff>1084351</xdr:colOff>
      <xdr:row>8</xdr:row>
      <xdr:rowOff>1039875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70126" y="7774650"/>
          <a:ext cx="1044000" cy="990000"/>
        </a:xfrm>
        <a:prstGeom prst="rect">
          <a:avLst/>
        </a:prstGeom>
      </xdr:spPr>
    </xdr:pic>
    <xdr:clientData/>
  </xdr:twoCellAnchor>
  <xdr:twoCellAnchor editAs="oneCell">
    <xdr:from>
      <xdr:col>9</xdr:col>
      <xdr:colOff>56975</xdr:colOff>
      <xdr:row>9</xdr:row>
      <xdr:rowOff>37937</xdr:rowOff>
    </xdr:from>
    <xdr:to>
      <xdr:col>9</xdr:col>
      <xdr:colOff>1100975</xdr:colOff>
      <xdr:row>9</xdr:row>
      <xdr:rowOff>1027937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86750" y="8839037"/>
          <a:ext cx="1044000" cy="990000"/>
        </a:xfrm>
        <a:prstGeom prst="rect">
          <a:avLst/>
        </a:prstGeom>
      </xdr:spPr>
    </xdr:pic>
    <xdr:clientData/>
  </xdr:twoCellAnchor>
  <xdr:twoCellAnchor editAs="oneCell">
    <xdr:from>
      <xdr:col>9</xdr:col>
      <xdr:colOff>45049</xdr:colOff>
      <xdr:row>10</xdr:row>
      <xdr:rowOff>38087</xdr:rowOff>
    </xdr:from>
    <xdr:to>
      <xdr:col>9</xdr:col>
      <xdr:colOff>1089049</xdr:colOff>
      <xdr:row>10</xdr:row>
      <xdr:rowOff>1028087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74824" y="9915512"/>
          <a:ext cx="1044000" cy="99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formulasexcel.com/" TargetMode="Externa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D2:AD22"/>
  <sheetViews>
    <sheetView tabSelected="1" workbookViewId="0">
      <selection activeCell="AC7" sqref="AC7"/>
    </sheetView>
  </sheetViews>
  <sheetFormatPr baseColWidth="10" defaultColWidth="2.85546875" defaultRowHeight="15" x14ac:dyDescent="0.25"/>
  <sheetData>
    <row r="2" spans="4:30" ht="15.75" thickBot="1" x14ac:dyDescent="0.3"/>
    <row r="3" spans="4:30" ht="15.75" thickTop="1" x14ac:dyDescent="0.25">
      <c r="D3" s="14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40"/>
      <c r="X3" s="41"/>
      <c r="Y3" s="41"/>
      <c r="Z3" s="41"/>
      <c r="AA3" s="42"/>
    </row>
    <row r="4" spans="4:30" x14ac:dyDescent="0.25">
      <c r="D4" s="16"/>
      <c r="E4" s="49" t="s">
        <v>0</v>
      </c>
      <c r="F4" s="49"/>
      <c r="G4" s="49"/>
      <c r="H4" s="49"/>
      <c r="I4" s="49"/>
      <c r="J4" s="24" t="s">
        <v>76</v>
      </c>
      <c r="K4" s="24"/>
      <c r="L4" s="24"/>
      <c r="M4" s="24"/>
      <c r="N4" s="24"/>
      <c r="O4" s="12"/>
      <c r="P4" s="12"/>
      <c r="Q4" s="12"/>
      <c r="R4" s="12"/>
      <c r="S4" s="12"/>
      <c r="T4" s="12"/>
      <c r="U4" s="12"/>
      <c r="V4" s="7"/>
      <c r="W4" s="43"/>
      <c r="X4" s="44"/>
      <c r="Y4" s="44"/>
      <c r="Z4" s="44"/>
      <c r="AA4" s="45"/>
      <c r="AD4" s="21" t="s">
        <v>80</v>
      </c>
    </row>
    <row r="5" spans="4:30" x14ac:dyDescent="0.25">
      <c r="D5" s="16"/>
      <c r="E5" s="49" t="s">
        <v>1</v>
      </c>
      <c r="F5" s="49"/>
      <c r="G5" s="49"/>
      <c r="H5" s="49"/>
      <c r="I5" s="49"/>
      <c r="J5" s="22" t="str">
        <f ca="1">VLOOKUP($J$4,bdregistros,2,FALSE)</f>
        <v>Alicia Cruz Ortega</v>
      </c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7"/>
      <c r="W5" s="43"/>
      <c r="X5" s="44"/>
      <c r="Y5" s="44"/>
      <c r="Z5" s="44"/>
      <c r="AA5" s="45"/>
    </row>
    <row r="6" spans="4:30" x14ac:dyDescent="0.25">
      <c r="D6" s="16"/>
      <c r="E6" s="49" t="s">
        <v>5</v>
      </c>
      <c r="F6" s="49"/>
      <c r="G6" s="49"/>
      <c r="H6" s="49"/>
      <c r="I6" s="49"/>
      <c r="J6" s="22" t="str">
        <f ca="1">VLOOKUP($J$4,bdregistros,3,FALSE)</f>
        <v>Tijuana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7"/>
      <c r="W6" s="43"/>
      <c r="X6" s="44"/>
      <c r="Y6" s="44"/>
      <c r="Z6" s="44"/>
      <c r="AA6" s="45"/>
    </row>
    <row r="7" spans="4:30" x14ac:dyDescent="0.25">
      <c r="D7" s="16"/>
      <c r="E7" s="49" t="s">
        <v>3</v>
      </c>
      <c r="F7" s="49"/>
      <c r="G7" s="49"/>
      <c r="H7" s="49"/>
      <c r="I7" s="49"/>
      <c r="J7" s="22" t="str">
        <f ca="1">VLOOKUP($J$4,bdregistros,4,FALSE)</f>
        <v>Recursos Humanos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7"/>
      <c r="W7" s="46"/>
      <c r="X7" s="47"/>
      <c r="Y7" s="47"/>
      <c r="Z7" s="47"/>
      <c r="AA7" s="48"/>
    </row>
    <row r="8" spans="4:30" x14ac:dyDescent="0.25">
      <c r="D8" s="16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17"/>
    </row>
    <row r="9" spans="4:30" x14ac:dyDescent="0.25">
      <c r="D9" s="16"/>
      <c r="E9" s="3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5"/>
      <c r="AA9" s="17"/>
    </row>
    <row r="10" spans="4:30" x14ac:dyDescent="0.25">
      <c r="D10" s="16"/>
      <c r="E10" s="13"/>
      <c r="F10" s="12"/>
      <c r="G10" s="37" t="s">
        <v>2</v>
      </c>
      <c r="H10" s="38"/>
      <c r="I10" s="38"/>
      <c r="J10" s="38"/>
      <c r="K10" s="38"/>
      <c r="L10" s="38"/>
      <c r="M10" s="39"/>
      <c r="N10" s="7"/>
      <c r="O10" s="7"/>
      <c r="P10" s="7"/>
      <c r="Q10" s="7"/>
      <c r="R10" s="37" t="s">
        <v>4</v>
      </c>
      <c r="S10" s="38"/>
      <c r="T10" s="38"/>
      <c r="U10" s="38"/>
      <c r="V10" s="38"/>
      <c r="W10" s="38"/>
      <c r="X10" s="38"/>
      <c r="Y10" s="39"/>
      <c r="Z10" s="8"/>
      <c r="AA10" s="17"/>
    </row>
    <row r="11" spans="4:30" x14ac:dyDescent="0.25">
      <c r="D11" s="16"/>
      <c r="E11" s="25" t="str">
        <f ca="1">VLOOKUP($J$4,bdregistros,5,FALSE)</f>
        <v>Director De Recursos Humanos</v>
      </c>
      <c r="F11" s="26"/>
      <c r="G11" s="26"/>
      <c r="H11" s="26"/>
      <c r="I11" s="26"/>
      <c r="J11" s="26"/>
      <c r="K11" s="26"/>
      <c r="L11" s="26"/>
      <c r="M11" s="26"/>
      <c r="N11" s="26"/>
      <c r="O11" s="27"/>
      <c r="P11" s="7"/>
      <c r="Q11" s="28">
        <f ca="1">VLOOKUP($J$4,bdregistros,6,FALSE)</f>
        <v>15000</v>
      </c>
      <c r="R11" s="29"/>
      <c r="S11" s="29"/>
      <c r="T11" s="29"/>
      <c r="U11" s="29"/>
      <c r="V11" s="29"/>
      <c r="W11" s="29"/>
      <c r="X11" s="29"/>
      <c r="Y11" s="29"/>
      <c r="Z11" s="30"/>
      <c r="AA11" s="17"/>
    </row>
    <row r="12" spans="4:30" x14ac:dyDescent="0.25">
      <c r="D12" s="16"/>
      <c r="E12" s="6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8"/>
      <c r="AA12" s="17"/>
    </row>
    <row r="13" spans="4:30" x14ac:dyDescent="0.25">
      <c r="D13" s="16"/>
      <c r="E13" s="6"/>
      <c r="F13" s="7"/>
      <c r="G13" s="31" t="s">
        <v>7</v>
      </c>
      <c r="H13" s="32"/>
      <c r="I13" s="32"/>
      <c r="J13" s="32"/>
      <c r="K13" s="32"/>
      <c r="L13" s="32"/>
      <c r="M13" s="33"/>
      <c r="N13" s="7"/>
      <c r="O13" s="7"/>
      <c r="P13" s="7"/>
      <c r="Q13" s="7"/>
      <c r="R13" s="31" t="s">
        <v>8</v>
      </c>
      <c r="S13" s="32"/>
      <c r="T13" s="32"/>
      <c r="U13" s="32"/>
      <c r="V13" s="32"/>
      <c r="W13" s="32"/>
      <c r="X13" s="33"/>
      <c r="Y13" s="7"/>
      <c r="Z13" s="8"/>
      <c r="AA13" s="17"/>
    </row>
    <row r="14" spans="4:30" x14ac:dyDescent="0.25">
      <c r="D14" s="16"/>
      <c r="E14" s="25" t="str">
        <f ca="1">VLOOKUP($J$4,bdregistros,8,FALSE)</f>
        <v>2323435</v>
      </c>
      <c r="F14" s="26"/>
      <c r="G14" s="26"/>
      <c r="H14" s="26"/>
      <c r="I14" s="26"/>
      <c r="J14" s="26"/>
      <c r="K14" s="26"/>
      <c r="L14" s="26"/>
      <c r="M14" s="26"/>
      <c r="N14" s="26"/>
      <c r="O14" s="27"/>
      <c r="P14" s="7"/>
      <c r="Q14" s="34" t="str">
        <f ca="1">VLOOKUP($J$4,bdregistros,9,FALSE)</f>
        <v>Email20@Mail.Com</v>
      </c>
      <c r="R14" s="35"/>
      <c r="S14" s="35"/>
      <c r="T14" s="35"/>
      <c r="U14" s="35"/>
      <c r="V14" s="35"/>
      <c r="W14" s="35"/>
      <c r="X14" s="35"/>
      <c r="Y14" s="35"/>
      <c r="Z14" s="36"/>
      <c r="AA14" s="17"/>
    </row>
    <row r="15" spans="4:30" x14ac:dyDescent="0.25">
      <c r="D15" s="16"/>
      <c r="E15" s="9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1"/>
      <c r="AA15" s="17"/>
    </row>
    <row r="16" spans="4:30" x14ac:dyDescent="0.25">
      <c r="D16" s="16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17"/>
    </row>
    <row r="17" spans="4:27" x14ac:dyDescent="0.25">
      <c r="D17" s="16"/>
      <c r="E17" s="23" t="s">
        <v>6</v>
      </c>
      <c r="F17" s="23"/>
      <c r="G17" s="23"/>
      <c r="H17" s="23"/>
      <c r="I17" s="23"/>
      <c r="J17" s="22" t="str">
        <f ca="1">VLOOKUP($J$4,bdregistros,7,FALSE)</f>
        <v>Obregon 33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17"/>
    </row>
    <row r="18" spans="4:27" ht="15.75" thickBot="1" x14ac:dyDescent="0.3">
      <c r="D18" s="18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20"/>
    </row>
    <row r="19" spans="4:27" ht="15.75" thickTop="1" x14ac:dyDescent="0.25"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</row>
    <row r="20" spans="4:27" x14ac:dyDescent="0.25"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</row>
    <row r="21" spans="4:27" x14ac:dyDescent="0.25"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</row>
    <row r="22" spans="4:27" x14ac:dyDescent="0.25"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</row>
  </sheetData>
  <mergeCells count="19">
    <mergeCell ref="E6:I6"/>
    <mergeCell ref="E7:I7"/>
    <mergeCell ref="J6:U6"/>
    <mergeCell ref="J7:U7"/>
    <mergeCell ref="E17:I17"/>
    <mergeCell ref="J17:Z17"/>
    <mergeCell ref="J4:N4"/>
    <mergeCell ref="E11:O11"/>
    <mergeCell ref="Q11:Z11"/>
    <mergeCell ref="G13:M13"/>
    <mergeCell ref="E14:O14"/>
    <mergeCell ref="R13:X13"/>
    <mergeCell ref="Q14:Z14"/>
    <mergeCell ref="G10:M10"/>
    <mergeCell ref="R10:Y10"/>
    <mergeCell ref="W3:AA7"/>
    <mergeCell ref="E4:I4"/>
    <mergeCell ref="E5:I5"/>
    <mergeCell ref="J5:U5"/>
  </mergeCells>
  <dataValidations count="1">
    <dataValidation type="list" allowBlank="1" showInputMessage="1" showErrorMessage="1" sqref="J4:N4">
      <formula1>ListEmpleados</formula1>
    </dataValidation>
  </dataValidations>
  <hyperlinks>
    <hyperlink ref="AD4" r:id="rId1"/>
  </hyperlinks>
  <pageMargins left="0.7" right="0.7" top="0.75" bottom="0.75" header="0.3" footer="0.3"/>
  <pageSetup orientation="portrait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11"/>
  <sheetViews>
    <sheetView workbookViewId="0">
      <selection activeCell="F2" sqref="F2"/>
    </sheetView>
  </sheetViews>
  <sheetFormatPr baseColWidth="10" defaultColWidth="12" defaultRowHeight="15" x14ac:dyDescent="0.25"/>
  <cols>
    <col min="1" max="1" width="7.140625" bestFit="1" customWidth="1"/>
    <col min="2" max="2" width="23.85546875" bestFit="1" customWidth="1"/>
    <col min="3" max="3" width="17" bestFit="1" customWidth="1"/>
    <col min="4" max="4" width="17.7109375" bestFit="1" customWidth="1"/>
    <col min="5" max="5" width="28.42578125" bestFit="1" customWidth="1"/>
    <col min="6" max="6" width="9.140625" bestFit="1" customWidth="1"/>
    <col min="7" max="7" width="13.85546875" bestFit="1" customWidth="1"/>
    <col min="8" max="8" width="9" bestFit="1" customWidth="1"/>
    <col min="9" max="9" width="18.28515625" bestFit="1" customWidth="1"/>
    <col min="10" max="10" width="17" customWidth="1"/>
  </cols>
  <sheetData>
    <row r="1" spans="1:10" x14ac:dyDescent="0.25">
      <c r="A1" s="1" t="s">
        <v>0</v>
      </c>
      <c r="B1" s="1" t="s">
        <v>1</v>
      </c>
      <c r="C1" s="1" t="s">
        <v>5</v>
      </c>
      <c r="D1" s="1" t="s">
        <v>3</v>
      </c>
      <c r="E1" s="1" t="s">
        <v>2</v>
      </c>
      <c r="F1" s="1" t="s">
        <v>4</v>
      </c>
      <c r="G1" s="1" t="s">
        <v>6</v>
      </c>
      <c r="H1" s="1" t="s">
        <v>7</v>
      </c>
      <c r="I1" s="1" t="s">
        <v>8</v>
      </c>
      <c r="J1" s="1" t="s">
        <v>69</v>
      </c>
    </row>
    <row r="2" spans="1:10" ht="84.75" customHeight="1" x14ac:dyDescent="0.25">
      <c r="A2" t="s">
        <v>70</v>
      </c>
      <c r="B2" t="s">
        <v>9</v>
      </c>
      <c r="C2" t="s">
        <v>10</v>
      </c>
      <c r="D2" t="s">
        <v>11</v>
      </c>
      <c r="E2" t="s">
        <v>12</v>
      </c>
      <c r="F2" s="2">
        <v>12000</v>
      </c>
      <c r="G2" t="s">
        <v>13</v>
      </c>
      <c r="H2" t="s">
        <v>14</v>
      </c>
      <c r="I2" t="s">
        <v>15</v>
      </c>
    </row>
    <row r="3" spans="1:10" ht="84.75" customHeight="1" x14ac:dyDescent="0.25">
      <c r="A3" t="s">
        <v>71</v>
      </c>
      <c r="B3" t="s">
        <v>16</v>
      </c>
      <c r="C3" t="s">
        <v>17</v>
      </c>
      <c r="D3" t="s">
        <v>11</v>
      </c>
      <c r="E3" t="s">
        <v>18</v>
      </c>
      <c r="F3" s="2">
        <v>10000</v>
      </c>
      <c r="G3" t="s">
        <v>19</v>
      </c>
      <c r="H3" t="s">
        <v>20</v>
      </c>
      <c r="I3" t="s">
        <v>21</v>
      </c>
    </row>
    <row r="4" spans="1:10" ht="84.75" customHeight="1" x14ac:dyDescent="0.25">
      <c r="A4" t="s">
        <v>72</v>
      </c>
      <c r="B4" t="s">
        <v>22</v>
      </c>
      <c r="C4" t="s">
        <v>23</v>
      </c>
      <c r="D4" t="s">
        <v>11</v>
      </c>
      <c r="E4" t="s">
        <v>24</v>
      </c>
      <c r="F4" s="2">
        <v>10000</v>
      </c>
      <c r="G4" t="s">
        <v>25</v>
      </c>
      <c r="H4" t="s">
        <v>26</v>
      </c>
      <c r="I4" t="s">
        <v>27</v>
      </c>
    </row>
    <row r="5" spans="1:10" ht="84.75" customHeight="1" x14ac:dyDescent="0.25">
      <c r="A5" t="s">
        <v>73</v>
      </c>
      <c r="B5" t="s">
        <v>28</v>
      </c>
      <c r="C5" t="s">
        <v>29</v>
      </c>
      <c r="D5" t="s">
        <v>30</v>
      </c>
      <c r="E5" t="s">
        <v>31</v>
      </c>
      <c r="F5" s="2">
        <v>20000</v>
      </c>
      <c r="G5" t="s">
        <v>32</v>
      </c>
      <c r="H5" t="s">
        <v>33</v>
      </c>
      <c r="I5" t="s">
        <v>34</v>
      </c>
    </row>
    <row r="6" spans="1:10" ht="84.75" customHeight="1" x14ac:dyDescent="0.25">
      <c r="A6" t="s">
        <v>74</v>
      </c>
      <c r="B6" t="s">
        <v>35</v>
      </c>
      <c r="C6" t="s">
        <v>36</v>
      </c>
      <c r="D6" t="s">
        <v>37</v>
      </c>
      <c r="E6" t="s">
        <v>38</v>
      </c>
      <c r="F6" s="2">
        <v>20000</v>
      </c>
      <c r="G6" t="s">
        <v>39</v>
      </c>
      <c r="H6" t="s">
        <v>40</v>
      </c>
      <c r="I6" t="s">
        <v>41</v>
      </c>
    </row>
    <row r="7" spans="1:10" ht="84.75" customHeight="1" x14ac:dyDescent="0.25">
      <c r="A7" t="s">
        <v>75</v>
      </c>
      <c r="B7" t="s">
        <v>42</v>
      </c>
      <c r="C7" t="s">
        <v>43</v>
      </c>
      <c r="D7" t="s">
        <v>44</v>
      </c>
      <c r="E7" t="s">
        <v>45</v>
      </c>
      <c r="F7" s="2">
        <v>17000</v>
      </c>
      <c r="G7" t="s">
        <v>46</v>
      </c>
      <c r="H7" t="s">
        <v>47</v>
      </c>
      <c r="I7" t="s">
        <v>15</v>
      </c>
    </row>
    <row r="8" spans="1:10" ht="84.75" customHeight="1" x14ac:dyDescent="0.25">
      <c r="A8" t="s">
        <v>76</v>
      </c>
      <c r="B8" t="s">
        <v>48</v>
      </c>
      <c r="C8" t="s">
        <v>49</v>
      </c>
      <c r="D8" t="s">
        <v>50</v>
      </c>
      <c r="E8" t="s">
        <v>51</v>
      </c>
      <c r="F8" s="2">
        <v>15000</v>
      </c>
      <c r="G8" t="s">
        <v>52</v>
      </c>
      <c r="H8" t="s">
        <v>53</v>
      </c>
      <c r="I8" t="s">
        <v>21</v>
      </c>
    </row>
    <row r="9" spans="1:10" ht="84.75" customHeight="1" x14ac:dyDescent="0.25">
      <c r="A9" t="s">
        <v>77</v>
      </c>
      <c r="B9" t="s">
        <v>54</v>
      </c>
      <c r="C9" t="s">
        <v>55</v>
      </c>
      <c r="D9" t="s">
        <v>11</v>
      </c>
      <c r="E9" t="s">
        <v>56</v>
      </c>
      <c r="F9" s="2">
        <v>10000</v>
      </c>
      <c r="G9" t="s">
        <v>57</v>
      </c>
      <c r="H9" t="s">
        <v>58</v>
      </c>
      <c r="I9" t="s">
        <v>59</v>
      </c>
    </row>
    <row r="10" spans="1:10" ht="84.75" customHeight="1" x14ac:dyDescent="0.25">
      <c r="A10" t="s">
        <v>78</v>
      </c>
      <c r="B10" t="s">
        <v>60</v>
      </c>
      <c r="C10" t="s">
        <v>10</v>
      </c>
      <c r="D10" t="s">
        <v>11</v>
      </c>
      <c r="E10" t="s">
        <v>61</v>
      </c>
      <c r="F10" s="2">
        <v>10000</v>
      </c>
      <c r="G10" t="s">
        <v>62</v>
      </c>
      <c r="H10" t="s">
        <v>63</v>
      </c>
      <c r="I10" t="s">
        <v>64</v>
      </c>
    </row>
    <row r="11" spans="1:10" ht="84.75" customHeight="1" x14ac:dyDescent="0.25">
      <c r="A11" t="s">
        <v>79</v>
      </c>
      <c r="B11" t="s">
        <v>65</v>
      </c>
      <c r="C11" t="s">
        <v>23</v>
      </c>
      <c r="D11" t="s">
        <v>44</v>
      </c>
      <c r="E11" t="s">
        <v>66</v>
      </c>
      <c r="F11" s="2">
        <v>13000</v>
      </c>
      <c r="G11" t="s">
        <v>67</v>
      </c>
      <c r="H11" t="s">
        <v>68</v>
      </c>
      <c r="I11" t="s">
        <v>27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10</vt:i4>
      </vt:variant>
    </vt:vector>
  </HeadingPairs>
  <TitlesOfParts>
    <vt:vector size="12" baseType="lpstr">
      <vt:lpstr>Busqueda</vt:lpstr>
      <vt:lpstr>bd</vt:lpstr>
      <vt:lpstr>EMPA1</vt:lpstr>
      <vt:lpstr>EMPA10</vt:lpstr>
      <vt:lpstr>EMPA2</vt:lpstr>
      <vt:lpstr>EMPA3</vt:lpstr>
      <vt:lpstr>EMPA4</vt:lpstr>
      <vt:lpstr>EMPA5</vt:lpstr>
      <vt:lpstr>EMPA6</vt:lpstr>
      <vt:lpstr>EMPA7</vt:lpstr>
      <vt:lpstr>EMPA8</vt:lpstr>
      <vt:lpstr>EMPA9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AplicacionesFX</dc:creator>
  <cp:lastModifiedBy>AplicacionesFX</cp:lastModifiedBy>
  <dcterms:created xsi:type="dcterms:W3CDTF">2014-12-03T15:06:30Z</dcterms:created>
  <dcterms:modified xsi:type="dcterms:W3CDTF">2014-12-03T22:03:58Z</dcterms:modified>
</cp:coreProperties>
</file>